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Rechnungen\2025_04\RG_2025_04\"/>
    </mc:Choice>
  </mc:AlternateContent>
  <xr:revisionPtr revIDLastSave="0" documentId="13_ncr:1_{AAD65463-63BD-45E2-84CD-DA20C6C488BD}" xr6:coauthVersionLast="47" xr6:coauthVersionMax="47" xr10:uidLastSave="{00000000-0000-0000-0000-000000000000}"/>
  <bookViews>
    <workbookView xWindow="-28905" yWindow="0" windowWidth="14610" windowHeight="15585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2" l="1"/>
  <c r="B7" i="1" s="1"/>
  <c r="B9" i="4"/>
  <c r="B9" i="1" s="1"/>
  <c r="B16" i="3"/>
  <c r="B8" i="1" s="1"/>
  <c r="B11" i="1" l="1"/>
</calcChain>
</file>

<file path=xl/sharedStrings.xml><?xml version="1.0" encoding="utf-8"?>
<sst xmlns="http://schemas.openxmlformats.org/spreadsheetml/2006/main" count="25" uniqueCount="16">
  <si>
    <t>Cafe Bar Lukas GmbH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</si>
  <si>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</si>
  <si>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</si>
  <si>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</si>
  <si>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</si>
  <si>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</si>
  <si>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</si>
  <si>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</si>
  <si>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</si>
  <si>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</si>
  <si>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</si>
  <si>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Einzahlung</t>
  </si>
  <si>
    <t>Bar</t>
  </si>
  <si>
    <t>Action</t>
  </si>
  <si>
    <t>Kassabericht April 2025</t>
  </si>
  <si>
    <t>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</si>
</sst>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5F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44" fontId="0" fillId="0" borderId="0" xfId="1" applyFont="1"/>
    <xf numFmtId="164" fontId="2" fillId="2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2" fillId="3" borderId="1" xfId="0" applyNumberFormat="1" applyFont="1" applyFill="1" applyBorder="1" applyAlignment="1">
      <alignment horizontal="right" wrapText="1"/>
    </xf>
    <xf numFmtId="1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tabSelected="1" workbookViewId="0">
      <selection activeCell="B15" sqref="B15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14</v>
      </c>
    </row>
    <row r="5" spans="1:2" x14ac:dyDescent="0.3">
      <c r="A5" t="s">
        <v>2</v>
      </c>
    </row>
    <row r="7" spans="1:2" x14ac:dyDescent="0.3">
      <c r="A7" t="s">
        <v>1</v>
      </c>
      <c r="B7" s="3">
        <f>Tageslosungen!B35</f>
        <v>9477.4499999999989</v>
      </c>
    </row>
    <row r="8" spans="1:2" x14ac:dyDescent="0.3">
      <c r="A8" t="s">
        <v>3</v>
      </c>
      <c r="B8" s="3">
        <f>Bank!B16</f>
        <v>-9701</v>
      </c>
    </row>
    <row r="9" spans="1:2" x14ac:dyDescent="0.3">
      <c r="A9" t="s">
        <v>4</v>
      </c>
      <c r="B9" s="3">
        <f>Barzahlung!B9</f>
        <v>-21.79</v>
      </c>
    </row>
    <row r="11" spans="1:2" x14ac:dyDescent="0.3">
      <c r="A11" t="s">
        <v>9</v>
      </c>
      <c r="B11" s="3">
        <f>SUM(B7:B9)</f>
        <v>-245.34000000000108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topLeftCell="A12" workbookViewId="0">
      <selection activeCell="B36" sqref="B36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7</v>
      </c>
    </row>
    <row r="2" spans="1:2" ht="15" thickBot="1" x14ac:dyDescent="0.35"/>
    <row r="3" spans="1:2" ht="15" thickBot="1" x14ac:dyDescent="0.35">
      <c r="A3" s="6" t="s">
        <v>5</v>
      </c>
      <c r="B3" s="6" t="s">
        <v>12</v>
      </c>
    </row>
    <row r="4" spans="1:2" ht="15" thickBot="1" x14ac:dyDescent="0.35">
      <c r="A4" s="8">
        <v>45748</v>
      </c>
      <c r="B4" s="5">
        <v>605.5</v>
      </c>
    </row>
    <row r="5" spans="1:2" ht="15" thickBot="1" x14ac:dyDescent="0.35">
      <c r="A5" s="2">
        <v>45749</v>
      </c>
      <c r="B5" s="4">
        <v>468.2</v>
      </c>
    </row>
    <row r="6" spans="1:2" ht="15" thickBot="1" x14ac:dyDescent="0.35">
      <c r="A6" s="9">
        <v>45750</v>
      </c>
      <c r="B6" s="10">
        <v>131.4</v>
      </c>
    </row>
    <row r="7" spans="1:2" ht="15" thickBot="1" x14ac:dyDescent="0.35">
      <c r="A7" s="9">
        <v>45751</v>
      </c>
      <c r="B7" s="10">
        <v>204.5</v>
      </c>
    </row>
    <row r="8" spans="1:2" ht="15" thickBot="1" x14ac:dyDescent="0.35">
      <c r="A8" s="9">
        <v>45752</v>
      </c>
      <c r="B8" s="10">
        <v>348.95</v>
      </c>
    </row>
    <row r="9" spans="1:2" ht="15" thickBot="1" x14ac:dyDescent="0.35">
      <c r="A9" s="9">
        <v>45753</v>
      </c>
      <c r="B9" s="10">
        <v>138.69999999999999</v>
      </c>
    </row>
    <row r="10" spans="1:2" ht="15" thickBot="1" x14ac:dyDescent="0.35">
      <c r="A10" s="9">
        <v>45754</v>
      </c>
      <c r="B10" s="10">
        <v>289.60000000000002</v>
      </c>
    </row>
    <row r="11" spans="1:2" ht="15" thickBot="1" x14ac:dyDescent="0.35">
      <c r="A11" s="9">
        <v>45755</v>
      </c>
      <c r="B11" s="10">
        <v>650.6</v>
      </c>
    </row>
    <row r="12" spans="1:2" ht="15" thickBot="1" x14ac:dyDescent="0.35">
      <c r="A12" s="9">
        <v>45756</v>
      </c>
      <c r="B12" s="10">
        <v>358.45</v>
      </c>
    </row>
    <row r="13" spans="1:2" ht="15" thickBot="1" x14ac:dyDescent="0.35">
      <c r="A13" s="9">
        <v>45757</v>
      </c>
      <c r="B13" s="10">
        <v>454.6</v>
      </c>
    </row>
    <row r="14" spans="1:2" ht="15" thickBot="1" x14ac:dyDescent="0.35">
      <c r="A14" s="9">
        <v>45758</v>
      </c>
      <c r="B14" s="10">
        <v>211.4</v>
      </c>
    </row>
    <row r="15" spans="1:2" ht="15" thickBot="1" x14ac:dyDescent="0.35">
      <c r="A15" s="9">
        <v>45759</v>
      </c>
      <c r="B15" s="10">
        <v>861.6</v>
      </c>
    </row>
    <row r="16" spans="1:2" ht="15" thickBot="1" x14ac:dyDescent="0.35">
      <c r="A16" s="9">
        <v>45760</v>
      </c>
      <c r="B16" s="10">
        <v>437.2</v>
      </c>
    </row>
    <row r="17" spans="1:2" ht="15" thickBot="1" x14ac:dyDescent="0.35">
      <c r="A17" s="9">
        <v>45761</v>
      </c>
      <c r="B17" s="10">
        <v>446.55</v>
      </c>
    </row>
    <row r="18" spans="1:2" ht="15" thickBot="1" x14ac:dyDescent="0.35">
      <c r="A18" s="9">
        <v>45762</v>
      </c>
      <c r="B18" s="10">
        <v>228.95</v>
      </c>
    </row>
    <row r="19" spans="1:2" ht="15" thickBot="1" x14ac:dyDescent="0.35">
      <c r="A19" s="9">
        <v>45763</v>
      </c>
      <c r="B19" s="10">
        <v>154.75</v>
      </c>
    </row>
    <row r="20" spans="1:2" ht="15" thickBot="1" x14ac:dyDescent="0.35">
      <c r="A20" s="9">
        <v>45764</v>
      </c>
      <c r="B20" s="10">
        <v>132.19999999999999</v>
      </c>
    </row>
    <row r="21" spans="1:2" ht="15" thickBot="1" x14ac:dyDescent="0.35">
      <c r="A21" s="9">
        <v>45765</v>
      </c>
      <c r="B21" s="10">
        <v>179.3</v>
      </c>
    </row>
    <row r="22" spans="1:2" ht="15" thickBot="1" x14ac:dyDescent="0.35">
      <c r="A22" s="9">
        <v>45766</v>
      </c>
      <c r="B22" s="10">
        <v>98.4</v>
      </c>
    </row>
    <row r="23" spans="1:2" ht="15" thickBot="1" x14ac:dyDescent="0.35">
      <c r="A23" s="9">
        <v>45767</v>
      </c>
      <c r="B23" s="10">
        <v>514.25</v>
      </c>
    </row>
    <row r="24" spans="1:2" ht="15" thickBot="1" x14ac:dyDescent="0.35">
      <c r="A24" s="9">
        <v>45768</v>
      </c>
      <c r="B24" s="10">
        <v>339.55</v>
      </c>
    </row>
    <row r="25" spans="1:2" ht="15" thickBot="1" x14ac:dyDescent="0.35">
      <c r="A25" s="9">
        <v>45769</v>
      </c>
      <c r="B25" s="10">
        <v>131.19999999999999</v>
      </c>
    </row>
    <row r="26" spans="1:2" ht="15" thickBot="1" x14ac:dyDescent="0.35">
      <c r="A26" s="9">
        <v>45770</v>
      </c>
      <c r="B26" s="10">
        <v>311.25</v>
      </c>
    </row>
    <row r="27" spans="1:2" ht="15" thickBot="1" x14ac:dyDescent="0.35">
      <c r="A27" s="9">
        <v>45771</v>
      </c>
      <c r="B27" s="10">
        <v>164</v>
      </c>
    </row>
    <row r="28" spans="1:2" ht="15" thickBot="1" x14ac:dyDescent="0.35">
      <c r="A28" s="9">
        <v>45772</v>
      </c>
      <c r="B28" s="10">
        <v>296.5</v>
      </c>
    </row>
    <row r="29" spans="1:2" ht="15" thickBot="1" x14ac:dyDescent="0.35">
      <c r="A29" s="9">
        <v>45773</v>
      </c>
      <c r="B29" s="10">
        <v>85.1</v>
      </c>
    </row>
    <row r="30" spans="1:2" ht="15" thickBot="1" x14ac:dyDescent="0.35">
      <c r="A30" s="9">
        <v>45774</v>
      </c>
      <c r="B30" s="10">
        <v>296.95</v>
      </c>
    </row>
    <row r="31" spans="1:2" ht="15" thickBot="1" x14ac:dyDescent="0.35">
      <c r="A31" s="9">
        <v>45775</v>
      </c>
      <c r="B31" s="10">
        <v>402</v>
      </c>
    </row>
    <row r="32" spans="1:2" ht="15" thickBot="1" x14ac:dyDescent="0.35">
      <c r="A32" s="9">
        <v>45776</v>
      </c>
      <c r="B32" s="10">
        <v>348</v>
      </c>
    </row>
    <row r="33" spans="1:2" ht="15" thickBot="1" x14ac:dyDescent="0.35">
      <c r="A33" s="9">
        <v>45777</v>
      </c>
      <c r="B33" s="10">
        <v>187.8</v>
      </c>
    </row>
    <row r="34" spans="1:2" ht="15" thickBot="1" x14ac:dyDescent="0.35">
      <c r="A34" s="9"/>
      <c r="B34" s="10"/>
    </row>
    <row r="35" spans="1:2" ht="15" thickBot="1" x14ac:dyDescent="0.35">
      <c r="A35" s="7"/>
      <c r="B35" s="4">
        <f>SUM(B4:B34)</f>
        <v>9477.4499999999989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workbookViewId="0">
      <selection activeCell="B10" sqref="B10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8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/>
      <c r="B4" s="3"/>
    </row>
    <row r="5" spans="1:3" x14ac:dyDescent="0.3">
      <c r="A5" s="1">
        <v>45750</v>
      </c>
      <c r="B5" s="3">
        <v>-2865</v>
      </c>
      <c r="C5" t="s">
        <v>11</v>
      </c>
    </row>
    <row r="6" spans="1:3" x14ac:dyDescent="0.3">
      <c r="A6" s="1">
        <v>45761</v>
      </c>
      <c r="B6" s="3">
        <v>-4166</v>
      </c>
      <c r="C6" t="s">
        <v>11</v>
      </c>
    </row>
    <row r="7" spans="1:3" x14ac:dyDescent="0.3">
      <c r="A7" s="1">
        <v>45772</v>
      </c>
      <c r="B7" s="3">
        <v>-2670</v>
      </c>
      <c r="C7" t="s">
        <v>11</v>
      </c>
    </row>
    <row r="8" spans="1:3" x14ac:dyDescent="0.3">
      <c r="A8" s="1"/>
      <c r="B8" s="3"/>
    </row>
    <row r="9" spans="1:3" x14ac:dyDescent="0.3">
      <c r="A9" s="1"/>
      <c r="B9" s="3"/>
    </row>
    <row r="10" spans="1:3" x14ac:dyDescent="0.3">
      <c r="A10" s="1"/>
      <c r="B10" s="3"/>
    </row>
    <row r="11" spans="1:3" x14ac:dyDescent="0.3">
      <c r="A11" s="1"/>
      <c r="B11" s="3"/>
    </row>
    <row r="12" spans="1:3" x14ac:dyDescent="0.3">
      <c r="A12" s="1"/>
      <c r="B12" s="3"/>
    </row>
    <row r="13" spans="1:3" x14ac:dyDescent="0.3">
      <c r="B13" s="3"/>
    </row>
    <row r="14" spans="1:3" x14ac:dyDescent="0.3">
      <c r="B14" s="3"/>
    </row>
    <row r="15" spans="1:3" x14ac:dyDescent="0.3">
      <c r="B15" s="3"/>
    </row>
    <row r="16" spans="1:3" x14ac:dyDescent="0.3">
      <c r="A16" t="s">
        <v>9</v>
      </c>
      <c r="B16" s="3">
        <f>SUM(B5:B12)</f>
        <v>-9701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9"/>
  <sheetViews>
    <sheetView workbookViewId="0">
      <selection activeCell="C6" sqref="C6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4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>
        <v>45773</v>
      </c>
      <c r="B4" s="3">
        <v>-12.09</v>
      </c>
      <c r="C4" t="s">
        <v>13</v>
      </c>
    </row>
    <row r="5" spans="1:3" x14ac:dyDescent="0.3">
      <c r="A5" s="1">
        <v>45777</v>
      </c>
      <c r="B5" s="3">
        <v>-9.6999999999999993</v>
      </c>
      <c r="C5" t="s">
        <v>15</v>
      </c>
    </row>
    <row r="6" spans="1:3" x14ac:dyDescent="0.3">
      <c r="A6" s="1"/>
      <c r="B6" s="3"/>
    </row>
    <row r="7" spans="1:3" x14ac:dyDescent="0.3">
      <c r="A7" s="1"/>
      <c r="B7" s="3"/>
    </row>
    <row r="8" spans="1:3" x14ac:dyDescent="0.3">
      <c r="B8" s="3"/>
    </row>
    <row r="9" spans="1:3" x14ac:dyDescent="0.3">
      <c r="A9" t="s">
        <v>9</v>
      </c>
      <c r="B9" s="3">
        <f>SUM(B4:B7)</f>
        <v>-21.79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2025-06-03T21:39:37Z</dcterms:modified>
</cp:coreProperties>
</file>